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14" i="1"/>
  <c r="J87"/>
  <c r="J84"/>
  <c r="J67"/>
  <c r="J34" s="1"/>
  <c r="J89"/>
  <c r="J45"/>
  <c r="J37" s="1"/>
  <c r="M37"/>
  <c r="L37"/>
  <c r="M67"/>
  <c r="L67"/>
  <c r="M50"/>
  <c r="L50"/>
  <c r="M45"/>
  <c r="L45"/>
  <c r="M20"/>
  <c r="L20"/>
  <c r="J20"/>
  <c r="M16"/>
  <c r="M15"/>
  <c r="M14"/>
  <c r="L16"/>
  <c r="J16"/>
  <c r="J18"/>
  <c r="J15"/>
  <c r="M53"/>
  <c r="L53"/>
  <c r="J53"/>
  <c r="J50" s="1"/>
  <c r="M23"/>
  <c r="L23"/>
  <c r="J23"/>
  <c r="M29"/>
  <c r="M26"/>
  <c r="L29"/>
  <c r="L26"/>
  <c r="J29"/>
  <c r="J26"/>
  <c r="J35"/>
  <c r="M18"/>
  <c r="L18"/>
  <c r="M35"/>
  <c r="L35"/>
  <c r="L15"/>
  <c r="L14"/>
  <c r="L34"/>
  <c r="L33"/>
  <c r="L91"/>
  <c r="M34"/>
  <c r="M33"/>
  <c r="M91"/>
  <c r="J33" l="1"/>
  <c r="J91" s="1"/>
</calcChain>
</file>

<file path=xl/sharedStrings.xml><?xml version="1.0" encoding="utf-8"?>
<sst xmlns="http://schemas.openxmlformats.org/spreadsheetml/2006/main" count="162" uniqueCount="162">
  <si>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</si>
  <si>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</si>
  <si>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</si>
  <si>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</si>
  <si>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</si>
  <si>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</si>
  <si>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</si>
  <si>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</si>
  <si>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</si>
  <si>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</si>
  <si>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</si>
  <si>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</si>
  <si>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</si>
  <si>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</si>
  <si>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</si>
  <si>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</si>
  <si>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</si>
  <si>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</si>
  <si>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</si>
  <si>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</si>
  <si>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</si>
  <si>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</si>
  <si>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</si>
  <si>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</si>
  <si>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</si>
  <si>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</si>
  <si>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</si>
  <si>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</si>
  <si>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</si>
  <si>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</si>
  <si>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</si>
  <si>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</si>
  <si>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</si>
  <si>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</si>
  <si>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</si>
  <si>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</si>
  <si>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</si>
  <si>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</si>
  <si>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</si>
  <si>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</si>
  <si>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</si>
  <si>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</si>
  <si>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</si>
  <si>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</si>
  <si>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</si>
  <si>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</si>
  <si>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</si>
  <si>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</si>
  <si>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</si>
  <si>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</si>
  <si>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</si>
  <si>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</si>
  <si>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</si>
  <si>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</si>
  <si>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</si>
  <si>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</si>
  <si>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</si>
  <si>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</si>
  <si>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</si>
  <si>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</si>
  <si>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</si>
  <si>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</si>
  <si>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</si>
  <si>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</si>
  <si>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</si>
  <si>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</si>
  <si>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</si>
  <si>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</si>
  <si>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</si>
  <si>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</si>
  <si>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</si>
  <si>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</si>
  <si>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</si>
  <si>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</si>
  <si>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</si>
  <si>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</si>
  <si>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</si>
  <si>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</si>
  <si>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</si>
  <si>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</si>
  <si>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</si>
  <si>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</si>
  <si>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</si>
  <si>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</si>
  <si>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</si>
  <si>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</si>
  <si>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</si>
  <si>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</si>
  <si>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</si>
  <si>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</si>
  <si>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</si>
  <si>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</si>
  <si>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</si>
  <si>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</si>
  <si>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</si>
  <si>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</si>
  <si>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</si>
  <si>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</si>
  <si>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</si>
  <si>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</si>
  <si>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</si>
  <si>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</si>
  <si>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</si>
  <si>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</si>
  <si>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</si>
  <si>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</si>
  <si>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</si>
  <si>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</si>
  <si>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</si>
  <si>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</si>
  <si>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</si>
  <si>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</si>
  <si>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</si>
  <si>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</si>
  <si>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</si>
  <si>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</si>
  <si>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</si>
  <si>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</si>
  <si>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</si>
  <si>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</si>
  <si>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</si>
  <si>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</si>
  <si>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</si>
  <si>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</si>
  <si>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</si>
  <si>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</si>
  <si>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</si>
  <si>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</si>
  <si>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</si>
  <si>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</si>
  <si>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</si>
  <si>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</si>
  <si>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</si>
  <si>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</si>
  <si>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</si>
  <si>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</si>
  <si>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</si>
  <si>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</si>
  <si>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</si>
  <si>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</si>
  <si>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</si>
  <si>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</si>
  <si>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</si>
  <si>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</si>
  <si>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</si>
  <si>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</si>
  <si>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</si>
  <si>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</si>
  <si>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</si>
  <si>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</si>
  <si>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</si>
  <si>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</si>
  <si>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</si>
  <si>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</si>
  <si>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</si>
  <si>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</si>
  <si>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</si>
  <si>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2 02 49999 05 0100 150</t>
  </si>
  <si>
    <t>Межбюджетные трансферты, передаваемые бюджетам муниципальных районов области на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</si>
  <si>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2 02 49999 05 0080 150</t>
  </si>
  <si>
    <t>Межбюджетные трансферты, передаваемые бюджетам муниципальных районов области за достижение показателей деятельности</t>
  </si>
  <si>
    <t>Приложение 1 к решению Ровенского районного Собрания от 04.12.2025 г. №562</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</si>
</sst>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7">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0" fillId="0" borderId="0" xfId="0"/>
    <xf numFmtId="164" fontId="3" fillId="2" borderId="1" xfId="0" applyNumberFormat="1" applyFont="1" applyFill="1" applyBorder="1" applyAlignment="1">
      <alignment horizontal="right"/>
    </xf>
    <xf numFmtId="0" fontId="0" fillId="0" borderId="0" xfId="0"/>
    <xf numFmtId="0" fontId="2" fillId="0" borderId="1" xfId="0" applyFont="1" applyFill="1" applyBorder="1" applyAlignment="1">
      <alignment vertical="top"/>
    </xf>
    <xf numFmtId="0" fontId="1"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164" fontId="2" fillId="0" borderId="1" xfId="0" applyNumberFormat="1" applyFont="1" applyBorder="1" applyAlignment="1"/>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2" fillId="0" borderId="2" xfId="0" applyNumberFormat="1" applyFont="1" applyBorder="1" applyAlignment="1"/>
    <xf numFmtId="164" fontId="2" fillId="0" borderId="3" xfId="0" applyNumberFormat="1" applyFont="1" applyBorder="1" applyAlignment="1"/>
    <xf numFmtId="164" fontId="2" fillId="0" borderId="2" xfId="0" applyNumberFormat="1" applyFont="1" applyFill="1" applyBorder="1" applyAlignment="1">
      <alignment horizontal="right"/>
    </xf>
    <xf numFmtId="164" fontId="2" fillId="0" borderId="3" xfId="0" applyNumberFormat="1" applyFont="1" applyFill="1" applyBorder="1" applyAlignment="1">
      <alignment horizontal="right"/>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1" fillId="0" borderId="1" xfId="0" applyFont="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2" fillId="0" borderId="1" xfId="0" applyFont="1" applyBorder="1" applyAlignment="1"/>
    <xf numFmtId="164" fontId="1" fillId="0" borderId="1" xfId="0" applyNumberFormat="1" applyFont="1" applyBorder="1" applyAlignment="1"/>
    <xf numFmtId="164" fontId="1" fillId="2" borderId="1" xfId="0" applyNumberFormat="1" applyFont="1" applyFill="1" applyBorder="1" applyAlignment="1"/>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0" fillId="0" borderId="0" xfId="0"/>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2" fillId="0" borderId="1" xfId="0" applyFont="1" applyFill="1" applyBorder="1" applyAlignment="1">
      <alignment vertical="top" wrapText="1"/>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0" fontId="1" fillId="0" borderId="1" xfId="0" applyFont="1" applyFill="1" applyBorder="1" applyAlignment="1">
      <alignment vertical="top"/>
    </xf>
    <xf numFmtId="0" fontId="1" fillId="0" borderId="4" xfId="0" applyFont="1" applyFill="1" applyBorder="1" applyAlignment="1">
      <alignment vertical="top" wrapText="1"/>
    </xf>
    <xf numFmtId="0" fontId="1" fillId="0" borderId="3" xfId="0" applyFont="1" applyFill="1" applyBorder="1" applyAlignment="1">
      <alignment vertical="top" wrapText="1"/>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1" fillId="0" borderId="2" xfId="0" applyFont="1" applyFill="1" applyBorder="1" applyAlignment="1">
      <alignmen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1" fillId="0" borderId="1" xfId="0" applyFont="1" applyFill="1" applyBorder="1" applyAlignment="1">
      <alignment vertical="top" wrapText="1"/>
    </xf>
    <xf numFmtId="164" fontId="2" fillId="2" borderId="2" xfId="0" applyNumberFormat="1" applyFont="1" applyFill="1" applyBorder="1" applyAlignment="1"/>
    <xf numFmtId="164" fontId="2" fillId="2" borderId="3" xfId="0" applyNumberFormat="1" applyFont="1" applyFill="1" applyBorder="1" applyAlignment="1"/>
    <xf numFmtId="0" fontId="3" fillId="0" borderId="5" xfId="0" applyFont="1" applyBorder="1" applyAlignment="1">
      <alignment horizontal="right"/>
    </xf>
    <xf numFmtId="0" fontId="2" fillId="0" borderId="1" xfId="0" applyFont="1" applyBorder="1"/>
    <xf numFmtId="0" fontId="1" fillId="0" borderId="1" xfId="0" applyFont="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2"/>
  <sheetViews>
    <sheetView tabSelected="1" zoomScale="75" zoomScaleNormal="75" workbookViewId="0">
      <selection activeCell="J1" sqref="J1:M4"/>
    </sheetView>
  </sheetViews>
  <sheetFormatPr defaultRowHeight="12.75"/>
  <cols>
    <col min="9" max="9" width="22.83203125" customWidth="1"/>
    <col min="12" max="12" width="13.5" customWidth="1"/>
    <col min="13" max="13" width="13.6640625" customWidth="1"/>
  </cols>
  <sheetData>
    <row r="1" spans="1:13" s="36" customFormat="1" ht="12.75" customHeight="1">
      <c r="I1" s="38"/>
      <c r="J1" s="107" t="s">
        <v>161</v>
      </c>
      <c r="K1" s="107"/>
      <c r="L1" s="107"/>
      <c r="M1" s="107"/>
    </row>
    <row r="2" spans="1:13" s="36" customFormat="1">
      <c r="I2" s="38"/>
      <c r="J2" s="107"/>
      <c r="K2" s="107"/>
      <c r="L2" s="107"/>
      <c r="M2" s="107"/>
    </row>
    <row r="3" spans="1:13" s="36" customFormat="1">
      <c r="I3" s="38"/>
      <c r="J3" s="107"/>
      <c r="K3" s="107"/>
      <c r="L3" s="107"/>
      <c r="M3" s="107"/>
    </row>
    <row r="4" spans="1:13" s="36" customFormat="1">
      <c r="I4" s="38"/>
      <c r="J4" s="107"/>
      <c r="K4" s="107"/>
      <c r="L4" s="107"/>
      <c r="M4" s="107"/>
    </row>
    <row r="5" spans="1:13">
      <c r="A5" s="90" t="s">
        <v>104</v>
      </c>
      <c r="B5" s="91"/>
      <c r="C5" s="91"/>
      <c r="D5" s="91"/>
      <c r="E5" s="91"/>
      <c r="F5" s="91"/>
      <c r="G5" s="91"/>
      <c r="H5" s="91"/>
      <c r="I5" s="91"/>
      <c r="J5" s="91"/>
      <c r="K5" s="91"/>
      <c r="L5" s="91"/>
    </row>
    <row r="6" spans="1:13" ht="10.5" customHeight="1">
      <c r="A6" s="91"/>
      <c r="B6" s="91"/>
      <c r="C6" s="91"/>
      <c r="D6" s="91"/>
      <c r="E6" s="91"/>
      <c r="F6" s="91"/>
      <c r="G6" s="91"/>
      <c r="H6" s="91"/>
      <c r="I6" s="91"/>
      <c r="J6" s="91"/>
      <c r="K6" s="91"/>
      <c r="L6" s="91"/>
    </row>
    <row r="7" spans="1:13" hidden="1">
      <c r="A7" s="91"/>
      <c r="B7" s="91"/>
      <c r="C7" s="91"/>
      <c r="D7" s="91"/>
      <c r="E7" s="91"/>
      <c r="F7" s="91"/>
      <c r="G7" s="91"/>
      <c r="H7" s="91"/>
      <c r="I7" s="91"/>
      <c r="J7" s="91"/>
      <c r="K7" s="91"/>
      <c r="L7" s="91"/>
    </row>
    <row r="8" spans="1:13" ht="12" hidden="1" customHeight="1">
      <c r="A8" s="91"/>
      <c r="B8" s="91"/>
      <c r="C8" s="91"/>
      <c r="D8" s="91"/>
      <c r="E8" s="91"/>
      <c r="F8" s="91"/>
      <c r="G8" s="91"/>
      <c r="H8" s="91"/>
      <c r="I8" s="91"/>
      <c r="J8" s="91"/>
      <c r="K8" s="91"/>
      <c r="L8" s="91"/>
    </row>
    <row r="9" spans="1:13" ht="15.6" customHeight="1">
      <c r="A9" s="144" t="s">
        <v>94</v>
      </c>
      <c r="B9" s="145"/>
      <c r="C9" s="145"/>
      <c r="D9" s="145"/>
      <c r="E9" s="145"/>
      <c r="F9" s="145"/>
      <c r="G9" s="145"/>
      <c r="H9" s="145"/>
      <c r="I9" s="145"/>
      <c r="J9" s="145"/>
      <c r="K9" s="145"/>
      <c r="L9" s="145"/>
    </row>
    <row r="10" spans="1:13" ht="35.25" customHeight="1">
      <c r="A10" s="145"/>
      <c r="B10" s="145"/>
      <c r="C10" s="145"/>
      <c r="D10" s="145"/>
      <c r="E10" s="145"/>
      <c r="F10" s="145"/>
      <c r="G10" s="145"/>
      <c r="H10" s="145"/>
      <c r="I10" s="145"/>
      <c r="J10" s="145"/>
      <c r="K10" s="145"/>
      <c r="L10" s="145"/>
    </row>
    <row r="11" spans="1:13" ht="15.75">
      <c r="A11" s="1"/>
      <c r="J11" s="149" t="s">
        <v>42</v>
      </c>
      <c r="K11" s="149"/>
      <c r="L11" s="149"/>
      <c r="M11" s="149"/>
    </row>
    <row r="12" spans="1:13" ht="30.6" customHeight="1">
      <c r="A12" s="92" t="s">
        <v>41</v>
      </c>
      <c r="B12" s="93"/>
      <c r="C12" s="94"/>
      <c r="D12" s="64" t="s">
        <v>0</v>
      </c>
      <c r="E12" s="65"/>
      <c r="F12" s="65"/>
      <c r="G12" s="65"/>
      <c r="H12" s="65"/>
      <c r="I12" s="66"/>
      <c r="J12" s="64" t="s">
        <v>87</v>
      </c>
      <c r="K12" s="66"/>
      <c r="L12" s="9" t="s">
        <v>95</v>
      </c>
      <c r="M12" s="9" t="s">
        <v>96</v>
      </c>
    </row>
    <row r="13" spans="1:13" ht="15.75">
      <c r="A13" s="101">
        <v>1</v>
      </c>
      <c r="B13" s="102"/>
      <c r="C13" s="103"/>
      <c r="D13" s="101">
        <v>2</v>
      </c>
      <c r="E13" s="102"/>
      <c r="F13" s="102"/>
      <c r="G13" s="102"/>
      <c r="H13" s="102"/>
      <c r="I13" s="103"/>
      <c r="J13" s="101">
        <v>3</v>
      </c>
      <c r="K13" s="103"/>
      <c r="L13" s="10">
        <v>4</v>
      </c>
      <c r="M13" s="10">
        <v>5</v>
      </c>
    </row>
    <row r="14" spans="1:13" ht="15.75">
      <c r="A14" s="117" t="s">
        <v>1</v>
      </c>
      <c r="B14" s="117"/>
      <c r="C14" s="117"/>
      <c r="D14" s="118" t="s">
        <v>43</v>
      </c>
      <c r="E14" s="119"/>
      <c r="F14" s="119"/>
      <c r="G14" s="119"/>
      <c r="H14" s="119"/>
      <c r="I14" s="120"/>
      <c r="J14" s="105">
        <f>SUM(J15,J26)</f>
        <v>73468</v>
      </c>
      <c r="K14" s="105"/>
      <c r="L14" s="7">
        <f>SUM(L15,L26)</f>
        <v>77202.099999999991</v>
      </c>
      <c r="M14" s="7">
        <f>SUM(M15,M26)</f>
        <v>80828.899999999994</v>
      </c>
    </row>
    <row r="15" spans="1:13" ht="33" customHeight="1">
      <c r="A15" s="104"/>
      <c r="B15" s="104"/>
      <c r="C15" s="104"/>
      <c r="D15" s="151" t="s">
        <v>9</v>
      </c>
      <c r="E15" s="151"/>
      <c r="F15" s="151"/>
      <c r="G15" s="151"/>
      <c r="H15" s="151"/>
      <c r="I15" s="151"/>
      <c r="J15" s="106">
        <f>SUM(J16,J18,J20,J23,J25)</f>
        <v>62988.800000000003</v>
      </c>
      <c r="K15" s="106"/>
      <c r="L15" s="12">
        <f>SUM(L16,L18,L20,L23,L25)</f>
        <v>66672.899999999994</v>
      </c>
      <c r="M15" s="12">
        <f>SUM(M16,M18,M20,M23,M25)</f>
        <v>70299.7</v>
      </c>
    </row>
    <row r="16" spans="1:13" ht="15.75">
      <c r="A16" s="63" t="s">
        <v>2</v>
      </c>
      <c r="B16" s="63"/>
      <c r="C16" s="63"/>
      <c r="D16" s="62" t="s">
        <v>10</v>
      </c>
      <c r="E16" s="62"/>
      <c r="F16" s="62"/>
      <c r="G16" s="62"/>
      <c r="H16" s="62"/>
      <c r="I16" s="62"/>
      <c r="J16" s="67">
        <f>J17</f>
        <v>34503.4</v>
      </c>
      <c r="K16" s="67"/>
      <c r="L16" s="16">
        <f>L17</f>
        <v>37159.800000000003</v>
      </c>
      <c r="M16" s="17">
        <f>M17</f>
        <v>39686</v>
      </c>
    </row>
    <row r="17" spans="1:13" ht="15.75">
      <c r="A17" s="60" t="s">
        <v>3</v>
      </c>
      <c r="B17" s="60"/>
      <c r="C17" s="60"/>
      <c r="D17" s="62" t="s">
        <v>11</v>
      </c>
      <c r="E17" s="62"/>
      <c r="F17" s="62"/>
      <c r="G17" s="62"/>
      <c r="H17" s="62"/>
      <c r="I17" s="62"/>
      <c r="J17" s="67">
        <v>34503.4</v>
      </c>
      <c r="K17" s="67"/>
      <c r="L17" s="11">
        <v>37159.800000000003</v>
      </c>
      <c r="M17" s="11">
        <v>39686</v>
      </c>
    </row>
    <row r="18" spans="1:13" s="3" customFormat="1" ht="33" customHeight="1">
      <c r="A18" s="63" t="s">
        <v>30</v>
      </c>
      <c r="B18" s="63"/>
      <c r="C18" s="63"/>
      <c r="D18" s="78" t="s">
        <v>31</v>
      </c>
      <c r="E18" s="79"/>
      <c r="F18" s="79"/>
      <c r="G18" s="79"/>
      <c r="H18" s="79"/>
      <c r="I18" s="80"/>
      <c r="J18" s="74">
        <f>J19</f>
        <v>4181.3</v>
      </c>
      <c r="K18" s="75"/>
      <c r="L18" s="11">
        <f>L19</f>
        <v>4399.1000000000004</v>
      </c>
      <c r="M18" s="11">
        <f>M19</f>
        <v>4599.7</v>
      </c>
    </row>
    <row r="19" spans="1:13" s="18" customFormat="1" ht="33" customHeight="1">
      <c r="A19" s="71" t="s">
        <v>72</v>
      </c>
      <c r="B19" s="72"/>
      <c r="C19" s="73"/>
      <c r="D19" s="78" t="s">
        <v>73</v>
      </c>
      <c r="E19" s="79"/>
      <c r="F19" s="79"/>
      <c r="G19" s="79"/>
      <c r="H19" s="79"/>
      <c r="I19" s="80"/>
      <c r="J19" s="74">
        <v>4181.3</v>
      </c>
      <c r="K19" s="75"/>
      <c r="L19" s="11">
        <v>4399.1000000000004</v>
      </c>
      <c r="M19" s="11">
        <v>4599.7</v>
      </c>
    </row>
    <row r="20" spans="1:13" ht="15.75">
      <c r="A20" s="60" t="s">
        <v>4</v>
      </c>
      <c r="B20" s="60"/>
      <c r="C20" s="60"/>
      <c r="D20" s="62" t="s">
        <v>12</v>
      </c>
      <c r="E20" s="62"/>
      <c r="F20" s="62"/>
      <c r="G20" s="62"/>
      <c r="H20" s="62"/>
      <c r="I20" s="62"/>
      <c r="J20" s="67">
        <f>J21+J22</f>
        <v>5049.1000000000004</v>
      </c>
      <c r="K20" s="67"/>
      <c r="L20" s="11">
        <f>L21+L22</f>
        <v>5251</v>
      </c>
      <c r="M20" s="11">
        <f>M21+M22</f>
        <v>5461</v>
      </c>
    </row>
    <row r="21" spans="1:13" s="32" customFormat="1" ht="15.75">
      <c r="A21" s="60" t="s">
        <v>97</v>
      </c>
      <c r="B21" s="60"/>
      <c r="C21" s="60"/>
      <c r="D21" s="78" t="s">
        <v>98</v>
      </c>
      <c r="E21" s="79"/>
      <c r="F21" s="79"/>
      <c r="G21" s="79"/>
      <c r="H21" s="79"/>
      <c r="I21" s="80"/>
      <c r="J21" s="74">
        <v>3941.1</v>
      </c>
      <c r="K21" s="75"/>
      <c r="L21" s="11">
        <v>4099</v>
      </c>
      <c r="M21" s="11">
        <v>4263</v>
      </c>
    </row>
    <row r="22" spans="1:13" s="32" customFormat="1" ht="30.75" customHeight="1">
      <c r="A22" s="60" t="s">
        <v>100</v>
      </c>
      <c r="B22" s="60"/>
      <c r="C22" s="60"/>
      <c r="D22" s="78" t="s">
        <v>99</v>
      </c>
      <c r="E22" s="79"/>
      <c r="F22" s="79"/>
      <c r="G22" s="79"/>
      <c r="H22" s="79"/>
      <c r="I22" s="80"/>
      <c r="J22" s="74">
        <v>1108</v>
      </c>
      <c r="K22" s="75"/>
      <c r="L22" s="11">
        <v>1152</v>
      </c>
      <c r="M22" s="11">
        <v>1198</v>
      </c>
    </row>
    <row r="23" spans="1:13" s="18" customFormat="1" ht="15.75">
      <c r="A23" s="95" t="s">
        <v>74</v>
      </c>
      <c r="B23" s="96"/>
      <c r="C23" s="97"/>
      <c r="D23" s="78" t="s">
        <v>77</v>
      </c>
      <c r="E23" s="79"/>
      <c r="F23" s="79"/>
      <c r="G23" s="79"/>
      <c r="H23" s="79"/>
      <c r="I23" s="80"/>
      <c r="J23" s="74">
        <f>J24</f>
        <v>17300</v>
      </c>
      <c r="K23" s="75"/>
      <c r="L23" s="11">
        <f>L24</f>
        <v>17653</v>
      </c>
      <c r="M23" s="11">
        <f>M24</f>
        <v>18013</v>
      </c>
    </row>
    <row r="24" spans="1:13" s="18" customFormat="1" ht="15.75">
      <c r="A24" s="95" t="s">
        <v>76</v>
      </c>
      <c r="B24" s="96"/>
      <c r="C24" s="97"/>
      <c r="D24" s="78" t="s">
        <v>75</v>
      </c>
      <c r="E24" s="79"/>
      <c r="F24" s="79"/>
      <c r="G24" s="79"/>
      <c r="H24" s="79"/>
      <c r="I24" s="80"/>
      <c r="J24" s="74">
        <v>17300</v>
      </c>
      <c r="K24" s="75"/>
      <c r="L24" s="11">
        <v>17653</v>
      </c>
      <c r="M24" s="11">
        <v>18013</v>
      </c>
    </row>
    <row r="25" spans="1:13" ht="15.75">
      <c r="A25" s="60" t="s">
        <v>5</v>
      </c>
      <c r="B25" s="60"/>
      <c r="C25" s="60"/>
      <c r="D25" s="62" t="s">
        <v>13</v>
      </c>
      <c r="E25" s="62"/>
      <c r="F25" s="62"/>
      <c r="G25" s="62"/>
      <c r="H25" s="62"/>
      <c r="I25" s="62"/>
      <c r="J25" s="67">
        <v>1955</v>
      </c>
      <c r="K25" s="67"/>
      <c r="L25" s="11">
        <v>2210</v>
      </c>
      <c r="M25" s="11">
        <v>2540</v>
      </c>
    </row>
    <row r="26" spans="1:13" ht="32.65" customHeight="1">
      <c r="A26" s="60"/>
      <c r="B26" s="60"/>
      <c r="C26" s="60"/>
      <c r="D26" s="61" t="s">
        <v>14</v>
      </c>
      <c r="E26" s="61"/>
      <c r="F26" s="61"/>
      <c r="G26" s="61"/>
      <c r="H26" s="61"/>
      <c r="I26" s="61"/>
      <c r="J26" s="105">
        <f>SUM(J27,J28,J29,J32)</f>
        <v>10479.200000000001</v>
      </c>
      <c r="K26" s="105"/>
      <c r="L26" s="22">
        <f>SUM(L27,L28,L29,L32,)</f>
        <v>10529.2</v>
      </c>
      <c r="M26" s="22">
        <f>SUM(M27,M28,M29,M32,)</f>
        <v>10529.2</v>
      </c>
    </row>
    <row r="27" spans="1:13" ht="34.5" customHeight="1">
      <c r="A27" s="60" t="s">
        <v>6</v>
      </c>
      <c r="B27" s="60"/>
      <c r="C27" s="60"/>
      <c r="D27" s="62" t="s">
        <v>15</v>
      </c>
      <c r="E27" s="62"/>
      <c r="F27" s="62"/>
      <c r="G27" s="62"/>
      <c r="H27" s="62"/>
      <c r="I27" s="62"/>
      <c r="J27" s="67">
        <v>5900</v>
      </c>
      <c r="K27" s="67"/>
      <c r="L27" s="11">
        <v>5950</v>
      </c>
      <c r="M27" s="11">
        <v>5950</v>
      </c>
    </row>
    <row r="28" spans="1:13" ht="19.5" customHeight="1">
      <c r="A28" s="60" t="s">
        <v>7</v>
      </c>
      <c r="B28" s="60"/>
      <c r="C28" s="60"/>
      <c r="D28" s="62" t="s">
        <v>29</v>
      </c>
      <c r="E28" s="62"/>
      <c r="F28" s="62"/>
      <c r="G28" s="62"/>
      <c r="H28" s="62"/>
      <c r="I28" s="62"/>
      <c r="J28" s="67">
        <v>2079.1999999999998</v>
      </c>
      <c r="K28" s="67"/>
      <c r="L28" s="11">
        <v>2079.1999999999998</v>
      </c>
      <c r="M28" s="11">
        <v>2079.1999999999998</v>
      </c>
    </row>
    <row r="29" spans="1:13" ht="35.25" customHeight="1">
      <c r="A29" s="60" t="s">
        <v>18</v>
      </c>
      <c r="B29" s="60"/>
      <c r="C29" s="60"/>
      <c r="D29" s="62" t="s">
        <v>16</v>
      </c>
      <c r="E29" s="62"/>
      <c r="F29" s="62"/>
      <c r="G29" s="62"/>
      <c r="H29" s="62"/>
      <c r="I29" s="62"/>
      <c r="J29" s="67">
        <f>J30+J31</f>
        <v>2500</v>
      </c>
      <c r="K29" s="67"/>
      <c r="L29" s="19">
        <f>L30+L31</f>
        <v>2500</v>
      </c>
      <c r="M29" s="19">
        <f>M30+M31</f>
        <v>2500</v>
      </c>
    </row>
    <row r="30" spans="1:13" ht="96.6" customHeight="1">
      <c r="A30" s="60" t="s">
        <v>8</v>
      </c>
      <c r="B30" s="60"/>
      <c r="C30" s="60"/>
      <c r="D30" s="62" t="s">
        <v>17</v>
      </c>
      <c r="E30" s="62"/>
      <c r="F30" s="62"/>
      <c r="G30" s="62"/>
      <c r="H30" s="62"/>
      <c r="I30" s="62"/>
      <c r="J30" s="67">
        <v>500</v>
      </c>
      <c r="K30" s="67"/>
      <c r="L30" s="11">
        <v>500</v>
      </c>
      <c r="M30" s="11">
        <v>500</v>
      </c>
    </row>
    <row r="31" spans="1:13" s="2" customFormat="1" ht="34.15" customHeight="1">
      <c r="A31" s="95" t="s">
        <v>46</v>
      </c>
      <c r="B31" s="96"/>
      <c r="C31" s="97"/>
      <c r="D31" s="78" t="s">
        <v>47</v>
      </c>
      <c r="E31" s="79"/>
      <c r="F31" s="79"/>
      <c r="G31" s="79"/>
      <c r="H31" s="79"/>
      <c r="I31" s="80"/>
      <c r="J31" s="74">
        <v>2000</v>
      </c>
      <c r="K31" s="75"/>
      <c r="L31" s="11">
        <v>2000</v>
      </c>
      <c r="M31" s="11">
        <v>2000</v>
      </c>
    </row>
    <row r="32" spans="1:13" s="23" customFormat="1" ht="23.45" customHeight="1">
      <c r="A32" s="60" t="s">
        <v>85</v>
      </c>
      <c r="B32" s="60"/>
      <c r="C32" s="60"/>
      <c r="D32" s="62" t="s">
        <v>86</v>
      </c>
      <c r="E32" s="62"/>
      <c r="F32" s="62"/>
      <c r="G32" s="62"/>
      <c r="H32" s="62"/>
      <c r="I32" s="62"/>
      <c r="J32" s="74">
        <v>0</v>
      </c>
      <c r="K32" s="75"/>
      <c r="L32" s="11">
        <v>0</v>
      </c>
      <c r="M32" s="11">
        <v>0</v>
      </c>
    </row>
    <row r="33" spans="1:13" ht="15.75">
      <c r="A33" s="89" t="s">
        <v>19</v>
      </c>
      <c r="B33" s="89"/>
      <c r="C33" s="89"/>
      <c r="D33" s="146" t="s">
        <v>21</v>
      </c>
      <c r="E33" s="146"/>
      <c r="F33" s="146"/>
      <c r="G33" s="146"/>
      <c r="H33" s="146"/>
      <c r="I33" s="146"/>
      <c r="J33" s="105">
        <f>J34</f>
        <v>926844.3</v>
      </c>
      <c r="K33" s="105"/>
      <c r="L33" s="12">
        <f>L34</f>
        <v>447773.50000000006</v>
      </c>
      <c r="M33" s="12">
        <f>M34</f>
        <v>460234.10000000003</v>
      </c>
    </row>
    <row r="34" spans="1:13" ht="31.5" customHeight="1">
      <c r="A34" s="89" t="s">
        <v>20</v>
      </c>
      <c r="B34" s="89"/>
      <c r="C34" s="89"/>
      <c r="D34" s="146" t="s">
        <v>22</v>
      </c>
      <c r="E34" s="146"/>
      <c r="F34" s="146"/>
      <c r="G34" s="146"/>
      <c r="H34" s="146"/>
      <c r="I34" s="146"/>
      <c r="J34" s="105">
        <f>SUM(J35,J37,J50,J67,J87,J89)</f>
        <v>926844.3</v>
      </c>
      <c r="K34" s="105"/>
      <c r="L34" s="12">
        <f>SUM(L35,L50,L67,L37)</f>
        <v>447773.50000000006</v>
      </c>
      <c r="M34" s="12">
        <f>SUM(M35,M50,M67,M37)</f>
        <v>460234.10000000003</v>
      </c>
    </row>
    <row r="35" spans="1:13" ht="33.6" customHeight="1">
      <c r="A35" s="89" t="s">
        <v>69</v>
      </c>
      <c r="B35" s="89"/>
      <c r="C35" s="89"/>
      <c r="D35" s="61" t="s">
        <v>23</v>
      </c>
      <c r="E35" s="61"/>
      <c r="F35" s="61"/>
      <c r="G35" s="61"/>
      <c r="H35" s="61"/>
      <c r="I35" s="61"/>
      <c r="J35" s="105">
        <f>SUM(J36,)</f>
        <v>175167.7</v>
      </c>
      <c r="K35" s="105"/>
      <c r="L35" s="12">
        <f>L36</f>
        <v>161129.1</v>
      </c>
      <c r="M35" s="12">
        <f>M36</f>
        <v>173087.2</v>
      </c>
    </row>
    <row r="36" spans="1:13" ht="46.5" customHeight="1">
      <c r="A36" s="63" t="s">
        <v>51</v>
      </c>
      <c r="B36" s="63"/>
      <c r="C36" s="63"/>
      <c r="D36" s="62" t="s">
        <v>50</v>
      </c>
      <c r="E36" s="62"/>
      <c r="F36" s="62"/>
      <c r="G36" s="62"/>
      <c r="H36" s="62"/>
      <c r="I36" s="62"/>
      <c r="J36" s="67">
        <v>175167.7</v>
      </c>
      <c r="K36" s="67"/>
      <c r="L36" s="11">
        <v>161129.1</v>
      </c>
      <c r="M36" s="11">
        <v>173087.2</v>
      </c>
    </row>
    <row r="37" spans="1:13" s="8" customFormat="1" ht="52.5" customHeight="1">
      <c r="A37" s="137" t="s">
        <v>52</v>
      </c>
      <c r="B37" s="138"/>
      <c r="C37" s="139"/>
      <c r="D37" s="61" t="s">
        <v>44</v>
      </c>
      <c r="E37" s="61"/>
      <c r="F37" s="61"/>
      <c r="G37" s="61"/>
      <c r="H37" s="61"/>
      <c r="I37" s="61"/>
      <c r="J37" s="135">
        <f>J45+J39+J40+J38+J44+J42+J41+J43</f>
        <v>436828.7</v>
      </c>
      <c r="K37" s="136"/>
      <c r="L37" s="28">
        <f>L38+L39+L40+L44+L45</f>
        <v>7037.2</v>
      </c>
      <c r="M37" s="25">
        <f>M38+M39+M40+M44+M45</f>
        <v>6731.9</v>
      </c>
    </row>
    <row r="38" spans="1:13" s="36" customFormat="1" ht="85.5" customHeight="1">
      <c r="A38" s="108" t="s">
        <v>111</v>
      </c>
      <c r="B38" s="109"/>
      <c r="C38" s="110"/>
      <c r="D38" s="111" t="s">
        <v>112</v>
      </c>
      <c r="E38" s="112"/>
      <c r="F38" s="112"/>
      <c r="G38" s="112"/>
      <c r="H38" s="112"/>
      <c r="I38" s="113"/>
      <c r="J38" s="74">
        <v>8026.1</v>
      </c>
      <c r="K38" s="75"/>
      <c r="L38" s="33">
        <v>7037.2</v>
      </c>
      <c r="M38" s="34">
        <v>6731.9</v>
      </c>
    </row>
    <row r="39" spans="1:13" s="36" customFormat="1" ht="34.5" customHeight="1">
      <c r="A39" s="108" t="s">
        <v>105</v>
      </c>
      <c r="B39" s="109"/>
      <c r="C39" s="110"/>
      <c r="D39" s="111" t="s">
        <v>106</v>
      </c>
      <c r="E39" s="112"/>
      <c r="F39" s="112"/>
      <c r="G39" s="112"/>
      <c r="H39" s="112"/>
      <c r="I39" s="113"/>
      <c r="J39" s="74">
        <v>2755.5</v>
      </c>
      <c r="K39" s="75"/>
      <c r="L39" s="37"/>
      <c r="M39" s="35"/>
    </row>
    <row r="40" spans="1:13" s="36" customFormat="1" ht="34.5" customHeight="1">
      <c r="A40" s="98" t="s">
        <v>107</v>
      </c>
      <c r="B40" s="99"/>
      <c r="C40" s="100"/>
      <c r="D40" s="114" t="s">
        <v>108</v>
      </c>
      <c r="E40" s="115"/>
      <c r="F40" s="115"/>
      <c r="G40" s="115"/>
      <c r="H40" s="115"/>
      <c r="I40" s="116"/>
      <c r="J40" s="74">
        <v>62.2</v>
      </c>
      <c r="K40" s="75"/>
      <c r="L40" s="37"/>
      <c r="M40" s="35"/>
    </row>
    <row r="41" spans="1:13" s="47" customFormat="1" ht="51.75" customHeight="1">
      <c r="A41" s="98" t="s">
        <v>149</v>
      </c>
      <c r="B41" s="99"/>
      <c r="C41" s="100"/>
      <c r="D41" s="114" t="s">
        <v>150</v>
      </c>
      <c r="E41" s="115"/>
      <c r="F41" s="115"/>
      <c r="G41" s="115"/>
      <c r="H41" s="115"/>
      <c r="I41" s="116"/>
      <c r="J41" s="74">
        <v>1492.7</v>
      </c>
      <c r="K41" s="75"/>
      <c r="L41" s="46"/>
      <c r="M41" s="45"/>
    </row>
    <row r="42" spans="1:13" s="43" customFormat="1" ht="34.5" customHeight="1">
      <c r="A42" s="98" t="s">
        <v>138</v>
      </c>
      <c r="B42" s="99"/>
      <c r="C42" s="100"/>
      <c r="D42" s="114" t="s">
        <v>139</v>
      </c>
      <c r="E42" s="115"/>
      <c r="F42" s="115"/>
      <c r="G42" s="115"/>
      <c r="H42" s="115"/>
      <c r="I42" s="116"/>
      <c r="J42" s="74">
        <v>145164.20000000001</v>
      </c>
      <c r="K42" s="75"/>
      <c r="L42" s="44"/>
      <c r="M42" s="42"/>
    </row>
    <row r="43" spans="1:13" s="55" customFormat="1" ht="50.25" customHeight="1">
      <c r="A43" s="50" t="s">
        <v>153</v>
      </c>
      <c r="B43" s="51"/>
      <c r="C43" s="52"/>
      <c r="D43" s="114" t="s">
        <v>154</v>
      </c>
      <c r="E43" s="115"/>
      <c r="F43" s="115"/>
      <c r="G43" s="115"/>
      <c r="H43" s="115"/>
      <c r="I43" s="116"/>
      <c r="J43" s="147">
        <v>369.5</v>
      </c>
      <c r="K43" s="148"/>
      <c r="L43" s="54"/>
      <c r="M43" s="53"/>
    </row>
    <row r="44" spans="1:13" s="36" customFormat="1" ht="66.75" customHeight="1">
      <c r="A44" s="98" t="s">
        <v>109</v>
      </c>
      <c r="B44" s="99"/>
      <c r="C44" s="100"/>
      <c r="D44" s="114" t="s">
        <v>110</v>
      </c>
      <c r="E44" s="115"/>
      <c r="F44" s="115"/>
      <c r="G44" s="115"/>
      <c r="H44" s="115"/>
      <c r="I44" s="116"/>
      <c r="J44" s="74">
        <v>250632.9</v>
      </c>
      <c r="K44" s="75"/>
      <c r="L44" s="37"/>
      <c r="M44" s="35"/>
    </row>
    <row r="45" spans="1:13" s="8" customFormat="1" ht="20.100000000000001" customHeight="1">
      <c r="A45" s="71" t="s">
        <v>53</v>
      </c>
      <c r="B45" s="72"/>
      <c r="C45" s="73"/>
      <c r="D45" s="78" t="s">
        <v>45</v>
      </c>
      <c r="E45" s="79"/>
      <c r="F45" s="79"/>
      <c r="G45" s="79"/>
      <c r="H45" s="79"/>
      <c r="I45" s="80"/>
      <c r="J45" s="74">
        <f>J46+J47+J48+J49</f>
        <v>28325.599999999999</v>
      </c>
      <c r="K45" s="75"/>
      <c r="L45" s="26">
        <f>L46+L47</f>
        <v>0</v>
      </c>
      <c r="M45" s="26">
        <f>M46+M47</f>
        <v>0</v>
      </c>
    </row>
    <row r="46" spans="1:13" s="13" customFormat="1" ht="50.65" customHeight="1">
      <c r="A46" s="71" t="s">
        <v>48</v>
      </c>
      <c r="B46" s="72"/>
      <c r="C46" s="73"/>
      <c r="D46" s="78" t="s">
        <v>49</v>
      </c>
      <c r="E46" s="79"/>
      <c r="F46" s="79"/>
      <c r="G46" s="79"/>
      <c r="H46" s="79"/>
      <c r="I46" s="80"/>
      <c r="J46" s="84">
        <v>21887.1</v>
      </c>
      <c r="K46" s="85"/>
      <c r="L46" s="11">
        <v>0</v>
      </c>
      <c r="M46" s="11">
        <v>0</v>
      </c>
    </row>
    <row r="47" spans="1:13" s="14" customFormat="1" ht="50.65" customHeight="1">
      <c r="A47" s="71" t="s">
        <v>78</v>
      </c>
      <c r="B47" s="72"/>
      <c r="C47" s="73"/>
      <c r="D47" s="78" t="s">
        <v>79</v>
      </c>
      <c r="E47" s="79"/>
      <c r="F47" s="79"/>
      <c r="G47" s="79"/>
      <c r="H47" s="79"/>
      <c r="I47" s="80"/>
      <c r="J47" s="76">
        <v>5190.3</v>
      </c>
      <c r="K47" s="77"/>
      <c r="L47" s="11">
        <v>0</v>
      </c>
      <c r="M47" s="11">
        <v>0</v>
      </c>
    </row>
    <row r="48" spans="1:13" s="36" customFormat="1" ht="50.65" customHeight="1">
      <c r="A48" s="71" t="s">
        <v>113</v>
      </c>
      <c r="B48" s="72"/>
      <c r="C48" s="73"/>
      <c r="D48" s="78" t="s">
        <v>114</v>
      </c>
      <c r="E48" s="79"/>
      <c r="F48" s="79"/>
      <c r="G48" s="79"/>
      <c r="H48" s="79"/>
      <c r="I48" s="80"/>
      <c r="J48" s="84">
        <v>500</v>
      </c>
      <c r="K48" s="85"/>
      <c r="L48" s="11"/>
      <c r="M48" s="11"/>
    </row>
    <row r="49" spans="1:13" s="39" customFormat="1" ht="88.5" customHeight="1">
      <c r="A49" s="71" t="s">
        <v>129</v>
      </c>
      <c r="B49" s="72"/>
      <c r="C49" s="73"/>
      <c r="D49" s="78" t="s">
        <v>130</v>
      </c>
      <c r="E49" s="79"/>
      <c r="F49" s="79"/>
      <c r="G49" s="79"/>
      <c r="H49" s="79"/>
      <c r="I49" s="80"/>
      <c r="J49" s="84">
        <v>748.2</v>
      </c>
      <c r="K49" s="85"/>
      <c r="L49" s="11"/>
      <c r="M49" s="11"/>
    </row>
    <row r="50" spans="1:13" ht="35.65" customHeight="1">
      <c r="A50" s="89" t="s">
        <v>54</v>
      </c>
      <c r="B50" s="89"/>
      <c r="C50" s="89"/>
      <c r="D50" s="61" t="s">
        <v>24</v>
      </c>
      <c r="E50" s="61"/>
      <c r="F50" s="61"/>
      <c r="G50" s="61"/>
      <c r="H50" s="61"/>
      <c r="I50" s="61"/>
      <c r="J50" s="105">
        <f>J53+J51+J52</f>
        <v>274576.90000000002</v>
      </c>
      <c r="K50" s="105"/>
      <c r="L50" s="35">
        <f>L53+L51+L52</f>
        <v>271423.2</v>
      </c>
      <c r="M50" s="35">
        <f>M51+M52+M53</f>
        <v>272146.90000000002</v>
      </c>
    </row>
    <row r="51" spans="1:13" s="27" customFormat="1" ht="67.150000000000006" customHeight="1">
      <c r="A51" s="71" t="s">
        <v>88</v>
      </c>
      <c r="B51" s="72"/>
      <c r="C51" s="73"/>
      <c r="D51" s="78" t="s">
        <v>89</v>
      </c>
      <c r="E51" s="79"/>
      <c r="F51" s="79"/>
      <c r="G51" s="79"/>
      <c r="H51" s="79"/>
      <c r="I51" s="80"/>
      <c r="J51" s="74">
        <v>1.2</v>
      </c>
      <c r="K51" s="75"/>
      <c r="L51" s="26">
        <v>7.4</v>
      </c>
      <c r="M51" s="26">
        <v>2.1</v>
      </c>
    </row>
    <row r="52" spans="1:13" s="36" customFormat="1" ht="132.75" customHeight="1">
      <c r="A52" s="68" t="s">
        <v>115</v>
      </c>
      <c r="B52" s="152"/>
      <c r="C52" s="153"/>
      <c r="D52" s="68" t="s">
        <v>128</v>
      </c>
      <c r="E52" s="152"/>
      <c r="F52" s="152"/>
      <c r="G52" s="152"/>
      <c r="H52" s="152"/>
      <c r="I52" s="153"/>
      <c r="J52" s="74">
        <v>23644.400000000001</v>
      </c>
      <c r="K52" s="75"/>
      <c r="L52" s="34">
        <v>23765</v>
      </c>
      <c r="M52" s="34">
        <v>23949.7</v>
      </c>
    </row>
    <row r="53" spans="1:13" ht="31.15" customHeight="1">
      <c r="A53" s="61" t="s">
        <v>55</v>
      </c>
      <c r="B53" s="61"/>
      <c r="C53" s="61"/>
      <c r="D53" s="61" t="s">
        <v>25</v>
      </c>
      <c r="E53" s="61"/>
      <c r="F53" s="61"/>
      <c r="G53" s="61"/>
      <c r="H53" s="61"/>
      <c r="I53" s="61"/>
      <c r="J53" s="128">
        <f>SUM(J54:K66,)</f>
        <v>250931.3</v>
      </c>
      <c r="K53" s="128"/>
      <c r="L53" s="12">
        <f>SUM(L54:L66)</f>
        <v>247650.80000000002</v>
      </c>
      <c r="M53" s="12">
        <f>SUM(M54:M66)</f>
        <v>248195.1</v>
      </c>
    </row>
    <row r="54" spans="1:13" ht="49.5" customHeight="1">
      <c r="A54" s="63" t="s">
        <v>56</v>
      </c>
      <c r="B54" s="63"/>
      <c r="C54" s="63"/>
      <c r="D54" s="62" t="s">
        <v>32</v>
      </c>
      <c r="E54" s="62"/>
      <c r="F54" s="62"/>
      <c r="G54" s="62"/>
      <c r="H54" s="62"/>
      <c r="I54" s="62"/>
      <c r="J54" s="67">
        <v>193338.3</v>
      </c>
      <c r="K54" s="67"/>
      <c r="L54" s="11">
        <v>190272.3</v>
      </c>
      <c r="M54" s="11">
        <v>190758.9</v>
      </c>
    </row>
    <row r="55" spans="1:13" ht="82.5" customHeight="1">
      <c r="A55" s="63" t="s">
        <v>57</v>
      </c>
      <c r="B55" s="63"/>
      <c r="C55" s="63"/>
      <c r="D55" s="62" t="s">
        <v>33</v>
      </c>
      <c r="E55" s="62"/>
      <c r="F55" s="62"/>
      <c r="G55" s="62"/>
      <c r="H55" s="62"/>
      <c r="I55" s="62"/>
      <c r="J55" s="67">
        <v>544.29999999999995</v>
      </c>
      <c r="K55" s="67"/>
      <c r="L55" s="11">
        <v>544.29999999999995</v>
      </c>
      <c r="M55" s="11">
        <v>544.29999999999995</v>
      </c>
    </row>
    <row r="56" spans="1:13" ht="48" customHeight="1">
      <c r="A56" s="63" t="s">
        <v>58</v>
      </c>
      <c r="B56" s="63"/>
      <c r="C56" s="63"/>
      <c r="D56" s="62" t="s">
        <v>26</v>
      </c>
      <c r="E56" s="62"/>
      <c r="F56" s="62"/>
      <c r="G56" s="62"/>
      <c r="H56" s="62"/>
      <c r="I56" s="62"/>
      <c r="J56" s="67">
        <v>1096.5999999999999</v>
      </c>
      <c r="K56" s="67"/>
      <c r="L56" s="11">
        <v>1131.0999999999999</v>
      </c>
      <c r="M56" s="11">
        <v>1180.2</v>
      </c>
    </row>
    <row r="57" spans="1:13" ht="114.75" customHeight="1">
      <c r="A57" s="63" t="s">
        <v>59</v>
      </c>
      <c r="B57" s="63"/>
      <c r="C57" s="63"/>
      <c r="D57" s="62" t="s">
        <v>34</v>
      </c>
      <c r="E57" s="62"/>
      <c r="F57" s="62"/>
      <c r="G57" s="62"/>
      <c r="H57" s="62"/>
      <c r="I57" s="62"/>
      <c r="J57" s="67">
        <v>544.29999999999995</v>
      </c>
      <c r="K57" s="67"/>
      <c r="L57" s="11">
        <v>544.29999999999995</v>
      </c>
      <c r="M57" s="11">
        <v>544.29999999999995</v>
      </c>
    </row>
    <row r="58" spans="1:13" ht="148.5" customHeight="1">
      <c r="A58" s="63" t="s">
        <v>60</v>
      </c>
      <c r="B58" s="63"/>
      <c r="C58" s="63"/>
      <c r="D58" s="62" t="s">
        <v>36</v>
      </c>
      <c r="E58" s="62"/>
      <c r="F58" s="62"/>
      <c r="G58" s="62"/>
      <c r="H58" s="62"/>
      <c r="I58" s="62"/>
      <c r="J58" s="67">
        <v>1088.5999999999999</v>
      </c>
      <c r="K58" s="67"/>
      <c r="L58" s="11">
        <v>1088.5999999999999</v>
      </c>
      <c r="M58" s="11">
        <v>1088.5999999999999</v>
      </c>
    </row>
    <row r="59" spans="1:13" ht="128.25" customHeight="1">
      <c r="A59" s="60" t="s">
        <v>61</v>
      </c>
      <c r="B59" s="60"/>
      <c r="C59" s="60"/>
      <c r="D59" s="125" t="s">
        <v>37</v>
      </c>
      <c r="E59" s="125"/>
      <c r="F59" s="125"/>
      <c r="G59" s="125"/>
      <c r="H59" s="125"/>
      <c r="I59" s="125"/>
      <c r="J59" s="67">
        <v>40.1</v>
      </c>
      <c r="K59" s="67"/>
      <c r="L59" s="11">
        <v>41.2</v>
      </c>
      <c r="M59" s="11">
        <v>42.5</v>
      </c>
    </row>
    <row r="60" spans="1:13" ht="86.25" customHeight="1">
      <c r="A60" s="60" t="s">
        <v>62</v>
      </c>
      <c r="B60" s="60"/>
      <c r="C60" s="60"/>
      <c r="D60" s="125" t="s">
        <v>38</v>
      </c>
      <c r="E60" s="125"/>
      <c r="F60" s="125"/>
      <c r="G60" s="125"/>
      <c r="H60" s="125"/>
      <c r="I60" s="125"/>
      <c r="J60" s="67">
        <v>1009.7</v>
      </c>
      <c r="K60" s="67"/>
      <c r="L60" s="11">
        <v>1009.7</v>
      </c>
      <c r="M60" s="11">
        <v>1009.7</v>
      </c>
    </row>
    <row r="61" spans="1:13" ht="99" customHeight="1">
      <c r="A61" s="60" t="s">
        <v>63</v>
      </c>
      <c r="B61" s="60"/>
      <c r="C61" s="60"/>
      <c r="D61" s="125" t="s">
        <v>39</v>
      </c>
      <c r="E61" s="125"/>
      <c r="F61" s="125"/>
      <c r="G61" s="125"/>
      <c r="H61" s="125"/>
      <c r="I61" s="125"/>
      <c r="J61" s="67">
        <v>6773.8</v>
      </c>
      <c r="K61" s="67"/>
      <c r="L61" s="11">
        <v>6773.8</v>
      </c>
      <c r="M61" s="11">
        <v>6773.8</v>
      </c>
    </row>
    <row r="62" spans="1:13" ht="103.5" customHeight="1">
      <c r="A62" s="60" t="s">
        <v>64</v>
      </c>
      <c r="B62" s="60"/>
      <c r="C62" s="60"/>
      <c r="D62" s="125" t="s">
        <v>102</v>
      </c>
      <c r="E62" s="125"/>
      <c r="F62" s="125"/>
      <c r="G62" s="125"/>
      <c r="H62" s="125"/>
      <c r="I62" s="125"/>
      <c r="J62" s="67">
        <v>480.2</v>
      </c>
      <c r="K62" s="67"/>
      <c r="L62" s="11">
        <v>480.2</v>
      </c>
      <c r="M62" s="11">
        <v>480.2</v>
      </c>
    </row>
    <row r="63" spans="1:13" ht="292.5" customHeight="1">
      <c r="A63" s="60" t="s">
        <v>65</v>
      </c>
      <c r="B63" s="60"/>
      <c r="C63" s="60"/>
      <c r="D63" s="125" t="s">
        <v>101</v>
      </c>
      <c r="E63" s="125"/>
      <c r="F63" s="125"/>
      <c r="G63" s="125"/>
      <c r="H63" s="125"/>
      <c r="I63" s="125"/>
      <c r="J63" s="67">
        <v>190.4</v>
      </c>
      <c r="K63" s="67"/>
      <c r="L63" s="11">
        <v>197.2</v>
      </c>
      <c r="M63" s="11">
        <v>204.5</v>
      </c>
    </row>
    <row r="64" spans="1:13" ht="47.1" customHeight="1">
      <c r="A64" s="60" t="s">
        <v>66</v>
      </c>
      <c r="B64" s="60"/>
      <c r="C64" s="60"/>
      <c r="D64" s="125" t="s">
        <v>35</v>
      </c>
      <c r="E64" s="125"/>
      <c r="F64" s="125"/>
      <c r="G64" s="125"/>
      <c r="H64" s="125"/>
      <c r="I64" s="125"/>
      <c r="J64" s="67">
        <v>45059.199999999997</v>
      </c>
      <c r="K64" s="67"/>
      <c r="L64" s="11">
        <v>45055.5</v>
      </c>
      <c r="M64" s="11">
        <v>45055.5</v>
      </c>
    </row>
    <row r="65" spans="1:13" s="15" customFormat="1" ht="83.65" customHeight="1">
      <c r="A65" s="86" t="s">
        <v>71</v>
      </c>
      <c r="B65" s="87"/>
      <c r="C65" s="88"/>
      <c r="D65" s="68" t="s">
        <v>70</v>
      </c>
      <c r="E65" s="69"/>
      <c r="F65" s="69"/>
      <c r="G65" s="69"/>
      <c r="H65" s="69"/>
      <c r="I65" s="70"/>
      <c r="J65" s="126">
        <v>721.3</v>
      </c>
      <c r="K65" s="127"/>
      <c r="L65" s="11">
        <v>468.1</v>
      </c>
      <c r="M65" s="11">
        <v>468.1</v>
      </c>
    </row>
    <row r="66" spans="1:13" s="21" customFormat="1" ht="131.25" customHeight="1">
      <c r="A66" s="86" t="s">
        <v>83</v>
      </c>
      <c r="B66" s="87"/>
      <c r="C66" s="88"/>
      <c r="D66" s="68" t="s">
        <v>84</v>
      </c>
      <c r="E66" s="69"/>
      <c r="F66" s="69"/>
      <c r="G66" s="69"/>
      <c r="H66" s="69"/>
      <c r="I66" s="70"/>
      <c r="J66" s="84">
        <v>44.5</v>
      </c>
      <c r="K66" s="85"/>
      <c r="L66" s="11">
        <v>44.5</v>
      </c>
      <c r="M66" s="24">
        <v>44.5</v>
      </c>
    </row>
    <row r="67" spans="1:13" ht="15.75">
      <c r="A67" s="130" t="s">
        <v>67</v>
      </c>
      <c r="B67" s="130"/>
      <c r="C67" s="130"/>
      <c r="D67" s="146" t="s">
        <v>27</v>
      </c>
      <c r="E67" s="146"/>
      <c r="F67" s="146"/>
      <c r="G67" s="146"/>
      <c r="H67" s="146"/>
      <c r="I67" s="146"/>
      <c r="J67" s="105">
        <f>J68+J72+J73+J80+J81+J77+J74+J78+J76+J69+J70+J82+J83+J71+J75+J79</f>
        <v>39846.799999999996</v>
      </c>
      <c r="K67" s="105"/>
      <c r="L67" s="31">
        <f>L68+L72+L73+L80+L81+L69+L70</f>
        <v>8184</v>
      </c>
      <c r="M67" s="31">
        <f>M68+M72+M73+M80+M81+M69+M70</f>
        <v>8268.1</v>
      </c>
    </row>
    <row r="68" spans="1:13" s="4" customFormat="1" ht="94.5" customHeight="1">
      <c r="A68" s="86" t="s">
        <v>68</v>
      </c>
      <c r="B68" s="87"/>
      <c r="C68" s="88"/>
      <c r="D68" s="81" t="s">
        <v>40</v>
      </c>
      <c r="E68" s="131"/>
      <c r="F68" s="131"/>
      <c r="G68" s="131"/>
      <c r="H68" s="131"/>
      <c r="I68" s="132"/>
      <c r="J68" s="84">
        <v>655.20000000000005</v>
      </c>
      <c r="K68" s="85"/>
      <c r="L68" s="11">
        <v>680.4</v>
      </c>
      <c r="M68" s="11">
        <v>707.7</v>
      </c>
    </row>
    <row r="69" spans="1:13" s="36" customFormat="1" ht="94.5" customHeight="1">
      <c r="A69" s="86" t="s">
        <v>124</v>
      </c>
      <c r="B69" s="87"/>
      <c r="C69" s="88"/>
      <c r="D69" s="81" t="s">
        <v>125</v>
      </c>
      <c r="E69" s="82"/>
      <c r="F69" s="82"/>
      <c r="G69" s="82"/>
      <c r="H69" s="82"/>
      <c r="I69" s="83"/>
      <c r="J69" s="84">
        <v>1004</v>
      </c>
      <c r="K69" s="85"/>
      <c r="L69" s="11">
        <v>1004</v>
      </c>
      <c r="M69" s="11">
        <v>1004</v>
      </c>
    </row>
    <row r="70" spans="1:13" s="36" customFormat="1" ht="94.5" customHeight="1">
      <c r="A70" s="86" t="s">
        <v>126</v>
      </c>
      <c r="B70" s="87"/>
      <c r="C70" s="88"/>
      <c r="D70" s="81" t="s">
        <v>127</v>
      </c>
      <c r="E70" s="82"/>
      <c r="F70" s="82"/>
      <c r="G70" s="82"/>
      <c r="H70" s="82"/>
      <c r="I70" s="83"/>
      <c r="J70" s="84">
        <v>1844.4</v>
      </c>
      <c r="K70" s="85"/>
      <c r="L70" s="11">
        <v>1872.4</v>
      </c>
      <c r="M70" s="11">
        <v>1906.2</v>
      </c>
    </row>
    <row r="71" spans="1:13" s="48" customFormat="1" ht="50.25" customHeight="1">
      <c r="A71" s="108" t="s">
        <v>151</v>
      </c>
      <c r="B71" s="109"/>
      <c r="C71" s="110"/>
      <c r="D71" s="111" t="s">
        <v>152</v>
      </c>
      <c r="E71" s="112"/>
      <c r="F71" s="112"/>
      <c r="G71" s="112"/>
      <c r="H71" s="112"/>
      <c r="I71" s="113"/>
      <c r="J71" s="126">
        <v>1876.6</v>
      </c>
      <c r="K71" s="127"/>
      <c r="L71" s="58"/>
      <c r="M71" s="49"/>
    </row>
    <row r="72" spans="1:13" s="20" customFormat="1" ht="84.75" customHeight="1">
      <c r="A72" s="86" t="s">
        <v>80</v>
      </c>
      <c r="B72" s="87"/>
      <c r="C72" s="88"/>
      <c r="D72" s="81" t="s">
        <v>81</v>
      </c>
      <c r="E72" s="82"/>
      <c r="F72" s="82"/>
      <c r="G72" s="82"/>
      <c r="H72" s="82"/>
      <c r="I72" s="83"/>
      <c r="J72" s="84">
        <v>625</v>
      </c>
      <c r="K72" s="85"/>
      <c r="L72" s="11">
        <v>500</v>
      </c>
      <c r="M72" s="11">
        <v>500</v>
      </c>
    </row>
    <row r="73" spans="1:13" s="20" customFormat="1" ht="71.25" customHeight="1">
      <c r="A73" s="86" t="s">
        <v>90</v>
      </c>
      <c r="B73" s="87"/>
      <c r="C73" s="88"/>
      <c r="D73" s="81" t="s">
        <v>82</v>
      </c>
      <c r="E73" s="82"/>
      <c r="F73" s="82"/>
      <c r="G73" s="82"/>
      <c r="H73" s="82"/>
      <c r="I73" s="83"/>
      <c r="J73" s="84">
        <v>2593</v>
      </c>
      <c r="K73" s="85"/>
      <c r="L73" s="11"/>
      <c r="M73" s="11"/>
    </row>
    <row r="74" spans="1:13" s="36" customFormat="1" ht="71.25" customHeight="1">
      <c r="A74" s="86" t="s">
        <v>118</v>
      </c>
      <c r="B74" s="87"/>
      <c r="C74" s="88"/>
      <c r="D74" s="81" t="s">
        <v>119</v>
      </c>
      <c r="E74" s="82"/>
      <c r="F74" s="82"/>
      <c r="G74" s="82"/>
      <c r="H74" s="82"/>
      <c r="I74" s="83"/>
      <c r="J74" s="84">
        <v>500</v>
      </c>
      <c r="K74" s="85"/>
      <c r="L74" s="11"/>
      <c r="M74" s="11"/>
    </row>
    <row r="75" spans="1:13" s="57" customFormat="1" ht="86.25" customHeight="1">
      <c r="A75" s="122" t="s">
        <v>157</v>
      </c>
      <c r="B75" s="123"/>
      <c r="C75" s="124"/>
      <c r="D75" s="68" t="s">
        <v>158</v>
      </c>
      <c r="E75" s="69"/>
      <c r="F75" s="69"/>
      <c r="G75" s="69"/>
      <c r="H75" s="69"/>
      <c r="I75" s="70"/>
      <c r="J75" s="76">
        <v>10445.4</v>
      </c>
      <c r="K75" s="77"/>
      <c r="L75" s="11"/>
      <c r="M75" s="11"/>
    </row>
    <row r="76" spans="1:13" s="36" customFormat="1" ht="71.25" customHeight="1">
      <c r="A76" s="86" t="s">
        <v>122</v>
      </c>
      <c r="B76" s="87"/>
      <c r="C76" s="88"/>
      <c r="D76" s="81" t="s">
        <v>123</v>
      </c>
      <c r="E76" s="82"/>
      <c r="F76" s="82"/>
      <c r="G76" s="82"/>
      <c r="H76" s="82"/>
      <c r="I76" s="83"/>
      <c r="J76" s="84">
        <v>250</v>
      </c>
      <c r="K76" s="85"/>
      <c r="L76" s="11"/>
      <c r="M76" s="11"/>
    </row>
    <row r="77" spans="1:13" s="36" customFormat="1" ht="71.25" customHeight="1">
      <c r="A77" s="86" t="s">
        <v>116</v>
      </c>
      <c r="B77" s="87"/>
      <c r="C77" s="88"/>
      <c r="D77" s="81" t="s">
        <v>117</v>
      </c>
      <c r="E77" s="82"/>
      <c r="F77" s="82"/>
      <c r="G77" s="82"/>
      <c r="H77" s="82"/>
      <c r="I77" s="83"/>
      <c r="J77" s="84">
        <v>634.4</v>
      </c>
      <c r="K77" s="85"/>
      <c r="L77" s="11"/>
      <c r="M77" s="11"/>
    </row>
    <row r="78" spans="1:13" s="36" customFormat="1" ht="71.25" customHeight="1">
      <c r="A78" s="122" t="s">
        <v>120</v>
      </c>
      <c r="B78" s="123"/>
      <c r="C78" s="124"/>
      <c r="D78" s="81" t="s">
        <v>121</v>
      </c>
      <c r="E78" s="82"/>
      <c r="F78" s="82"/>
      <c r="G78" s="82"/>
      <c r="H78" s="82"/>
      <c r="I78" s="83"/>
      <c r="J78" s="84">
        <v>1000</v>
      </c>
      <c r="K78" s="85"/>
      <c r="L78" s="11"/>
      <c r="M78" s="11"/>
    </row>
    <row r="79" spans="1:13" s="59" customFormat="1" ht="56.25" customHeight="1">
      <c r="A79" s="122" t="s">
        <v>159</v>
      </c>
      <c r="B79" s="123"/>
      <c r="C79" s="124"/>
      <c r="D79" s="81" t="s">
        <v>160</v>
      </c>
      <c r="E79" s="82"/>
      <c r="F79" s="82"/>
      <c r="G79" s="82"/>
      <c r="H79" s="82"/>
      <c r="I79" s="83"/>
      <c r="J79" s="84">
        <v>1343.3</v>
      </c>
      <c r="K79" s="85"/>
      <c r="L79" s="11"/>
      <c r="M79" s="11"/>
    </row>
    <row r="80" spans="1:13" s="29" customFormat="1" ht="103.5" customHeight="1">
      <c r="A80" s="122" t="s">
        <v>91</v>
      </c>
      <c r="B80" s="123"/>
      <c r="C80" s="124"/>
      <c r="D80" s="81" t="s">
        <v>92</v>
      </c>
      <c r="E80" s="82"/>
      <c r="F80" s="82"/>
      <c r="G80" s="82"/>
      <c r="H80" s="82"/>
      <c r="I80" s="83"/>
      <c r="J80" s="84">
        <v>3552.8</v>
      </c>
      <c r="K80" s="85"/>
      <c r="L80" s="11">
        <v>3552.8</v>
      </c>
      <c r="M80" s="11">
        <v>3552.8</v>
      </c>
    </row>
    <row r="81" spans="1:13" s="30" customFormat="1" ht="69.75" customHeight="1">
      <c r="A81" s="122" t="s">
        <v>93</v>
      </c>
      <c r="B81" s="123"/>
      <c r="C81" s="124"/>
      <c r="D81" s="81" t="s">
        <v>103</v>
      </c>
      <c r="E81" s="82"/>
      <c r="F81" s="82"/>
      <c r="G81" s="82"/>
      <c r="H81" s="82"/>
      <c r="I81" s="83"/>
      <c r="J81" s="84">
        <v>553</v>
      </c>
      <c r="K81" s="85"/>
      <c r="L81" s="11">
        <v>574.4</v>
      </c>
      <c r="M81" s="11">
        <v>597.4</v>
      </c>
    </row>
    <row r="82" spans="1:13" s="39" customFormat="1" ht="98.25" customHeight="1">
      <c r="A82" s="122" t="s">
        <v>131</v>
      </c>
      <c r="B82" s="123"/>
      <c r="C82" s="124"/>
      <c r="D82" s="81" t="s">
        <v>137</v>
      </c>
      <c r="E82" s="82"/>
      <c r="F82" s="82"/>
      <c r="G82" s="82"/>
      <c r="H82" s="82"/>
      <c r="I82" s="83"/>
      <c r="J82" s="84">
        <v>12891.4</v>
      </c>
      <c r="K82" s="85"/>
      <c r="L82" s="11"/>
      <c r="M82" s="11"/>
    </row>
    <row r="83" spans="1:13" s="40" customFormat="1" ht="98.25" customHeight="1">
      <c r="A83" s="122" t="s">
        <v>136</v>
      </c>
      <c r="B83" s="123"/>
      <c r="C83" s="124"/>
      <c r="D83" s="81" t="s">
        <v>147</v>
      </c>
      <c r="E83" s="82"/>
      <c r="F83" s="82"/>
      <c r="G83" s="82"/>
      <c r="H83" s="82"/>
      <c r="I83" s="83"/>
      <c r="J83" s="84">
        <v>78.3</v>
      </c>
      <c r="K83" s="85"/>
      <c r="L83" s="11"/>
      <c r="M83" s="11"/>
    </row>
    <row r="84" spans="1:13" s="39" customFormat="1" ht="29.25" customHeight="1">
      <c r="A84" s="130" t="s">
        <v>132</v>
      </c>
      <c r="B84" s="130"/>
      <c r="C84" s="130"/>
      <c r="D84" s="143" t="s">
        <v>133</v>
      </c>
      <c r="E84" s="131"/>
      <c r="F84" s="131"/>
      <c r="G84" s="131"/>
      <c r="H84" s="131"/>
      <c r="I84" s="132"/>
      <c r="J84" s="133">
        <f>J86+J85</f>
        <v>1516</v>
      </c>
      <c r="K84" s="134"/>
      <c r="L84" s="12"/>
      <c r="M84" s="12"/>
    </row>
    <row r="85" spans="1:13" s="56" customFormat="1" ht="35.25" customHeight="1">
      <c r="A85" s="95" t="s">
        <v>155</v>
      </c>
      <c r="B85" s="96"/>
      <c r="C85" s="97"/>
      <c r="D85" s="81" t="s">
        <v>156</v>
      </c>
      <c r="E85" s="82"/>
      <c r="F85" s="82"/>
      <c r="G85" s="82"/>
      <c r="H85" s="82"/>
      <c r="I85" s="83"/>
      <c r="J85" s="84">
        <v>1500</v>
      </c>
      <c r="K85" s="85"/>
      <c r="L85" s="12"/>
      <c r="M85" s="12"/>
    </row>
    <row r="86" spans="1:13" s="39" customFormat="1" ht="68.25" customHeight="1">
      <c r="A86" s="60" t="s">
        <v>135</v>
      </c>
      <c r="B86" s="60"/>
      <c r="C86" s="60"/>
      <c r="D86" s="81" t="s">
        <v>134</v>
      </c>
      <c r="E86" s="82"/>
      <c r="F86" s="82"/>
      <c r="G86" s="82"/>
      <c r="H86" s="82"/>
      <c r="I86" s="83"/>
      <c r="J86" s="84">
        <v>16</v>
      </c>
      <c r="K86" s="85"/>
      <c r="L86" s="41"/>
      <c r="M86" s="41"/>
    </row>
    <row r="87" spans="1:13" s="47" customFormat="1" ht="68.25" customHeight="1">
      <c r="A87" s="130" t="s">
        <v>141</v>
      </c>
      <c r="B87" s="130"/>
      <c r="C87" s="130"/>
      <c r="D87" s="143" t="s">
        <v>146</v>
      </c>
      <c r="E87" s="131"/>
      <c r="F87" s="131"/>
      <c r="G87" s="131"/>
      <c r="H87" s="131"/>
      <c r="I87" s="132"/>
      <c r="J87" s="133">
        <f>J88</f>
        <v>1090.5</v>
      </c>
      <c r="K87" s="134"/>
      <c r="L87" s="41"/>
      <c r="M87" s="41"/>
    </row>
    <row r="88" spans="1:13" s="47" customFormat="1" ht="102" customHeight="1">
      <c r="A88" s="60" t="s">
        <v>140</v>
      </c>
      <c r="B88" s="60"/>
      <c r="C88" s="60"/>
      <c r="D88" s="81" t="s">
        <v>142</v>
      </c>
      <c r="E88" s="82"/>
      <c r="F88" s="82"/>
      <c r="G88" s="82"/>
      <c r="H88" s="82"/>
      <c r="I88" s="83"/>
      <c r="J88" s="84">
        <v>1090.5</v>
      </c>
      <c r="K88" s="85"/>
      <c r="L88" s="41"/>
      <c r="M88" s="41"/>
    </row>
    <row r="89" spans="1:13" s="47" customFormat="1" ht="53.25" customHeight="1">
      <c r="A89" s="154" t="s">
        <v>143</v>
      </c>
      <c r="B89" s="155"/>
      <c r="C89" s="156"/>
      <c r="D89" s="143" t="s">
        <v>144</v>
      </c>
      <c r="E89" s="131"/>
      <c r="F89" s="131"/>
      <c r="G89" s="131"/>
      <c r="H89" s="131"/>
      <c r="I89" s="132"/>
      <c r="J89" s="133">
        <f>J90</f>
        <v>-666.3</v>
      </c>
      <c r="K89" s="134"/>
      <c r="L89" s="41"/>
      <c r="M89" s="41"/>
    </row>
    <row r="90" spans="1:13" s="47" customFormat="1" ht="68.25" customHeight="1">
      <c r="A90" s="95" t="s">
        <v>145</v>
      </c>
      <c r="B90" s="96"/>
      <c r="C90" s="97"/>
      <c r="D90" s="81" t="s">
        <v>148</v>
      </c>
      <c r="E90" s="82"/>
      <c r="F90" s="82"/>
      <c r="G90" s="82"/>
      <c r="H90" s="82"/>
      <c r="I90" s="83"/>
      <c r="J90" s="84">
        <v>-666.3</v>
      </c>
      <c r="K90" s="85"/>
      <c r="L90" s="41"/>
      <c r="M90" s="41"/>
    </row>
    <row r="91" spans="1:13" ht="15.75">
      <c r="A91" s="150" t="s">
        <v>28</v>
      </c>
      <c r="B91" s="150"/>
      <c r="C91" s="150"/>
      <c r="D91" s="146"/>
      <c r="E91" s="146"/>
      <c r="F91" s="146"/>
      <c r="G91" s="146"/>
      <c r="H91" s="146"/>
      <c r="I91" s="146"/>
      <c r="J91" s="105">
        <f>J14+J33+J84</f>
        <v>1001828.3</v>
      </c>
      <c r="K91" s="105"/>
      <c r="L91" s="12">
        <f>L14+L33</f>
        <v>524975.60000000009</v>
      </c>
      <c r="M91" s="12">
        <f>M14+M33</f>
        <v>541063</v>
      </c>
    </row>
    <row r="92" spans="1:13">
      <c r="A92" s="121"/>
      <c r="B92" s="121"/>
      <c r="C92" s="121"/>
      <c r="D92" s="121"/>
      <c r="E92" s="121"/>
      <c r="F92" s="121"/>
      <c r="G92" s="121"/>
      <c r="H92" s="121"/>
      <c r="I92" s="121"/>
      <c r="J92" s="121"/>
      <c r="K92" s="121"/>
    </row>
    <row r="93" spans="1:13" ht="32.65" customHeight="1">
      <c r="A93" s="140"/>
      <c r="B93" s="140"/>
      <c r="C93" s="140"/>
      <c r="D93" s="140"/>
      <c r="E93" s="140"/>
      <c r="F93" s="140"/>
      <c r="G93" s="140"/>
      <c r="H93" s="140"/>
      <c r="I93" s="140"/>
      <c r="J93" s="140"/>
      <c r="K93" s="140"/>
      <c r="L93" s="140"/>
      <c r="M93" s="140"/>
    </row>
    <row r="94" spans="1:13" ht="15.75">
      <c r="A94" s="129"/>
      <c r="B94" s="129"/>
      <c r="C94" s="129"/>
      <c r="D94" s="129"/>
      <c r="E94" s="129"/>
      <c r="F94" s="129"/>
      <c r="G94" s="129"/>
      <c r="H94" s="129"/>
      <c r="I94" s="129"/>
      <c r="J94" s="129"/>
      <c r="K94" s="129"/>
    </row>
    <row r="95" spans="1:13" ht="15.75">
      <c r="A95" s="5"/>
      <c r="B95" s="6"/>
      <c r="C95" s="6"/>
      <c r="D95" s="6"/>
      <c r="E95" s="6"/>
      <c r="F95" s="6"/>
      <c r="G95" s="6"/>
      <c r="H95" s="6"/>
      <c r="I95" s="141"/>
      <c r="J95" s="142"/>
      <c r="K95" s="142"/>
    </row>
    <row r="96" spans="1:13">
      <c r="A96" s="121"/>
      <c r="B96" s="121"/>
      <c r="C96" s="121"/>
      <c r="D96" s="121"/>
      <c r="E96" s="121"/>
      <c r="F96" s="121"/>
      <c r="G96" s="121"/>
      <c r="H96" s="121"/>
      <c r="I96" s="121"/>
      <c r="J96" s="121"/>
      <c r="K96" s="121"/>
    </row>
    <row r="97" spans="1:11">
      <c r="A97" s="121"/>
      <c r="B97" s="121"/>
      <c r="C97" s="121"/>
      <c r="D97" s="121"/>
      <c r="E97" s="121"/>
      <c r="F97" s="121"/>
      <c r="G97" s="121"/>
      <c r="H97" s="121"/>
      <c r="I97" s="121"/>
      <c r="J97" s="121"/>
      <c r="K97" s="121"/>
    </row>
    <row r="98" spans="1:11">
      <c r="A98" s="121"/>
      <c r="B98" s="121"/>
      <c r="C98" s="121"/>
      <c r="D98" s="121"/>
      <c r="E98" s="121"/>
      <c r="F98" s="121"/>
      <c r="G98" s="121"/>
      <c r="H98" s="121"/>
      <c r="I98" s="121"/>
      <c r="J98" s="121"/>
      <c r="K98" s="121"/>
    </row>
    <row r="99" spans="1:11">
      <c r="A99" s="121"/>
      <c r="B99" s="121"/>
      <c r="C99" s="121"/>
      <c r="D99" s="121"/>
      <c r="E99" s="121"/>
      <c r="F99" s="121"/>
      <c r="G99" s="121"/>
      <c r="H99" s="121"/>
      <c r="I99" s="121"/>
      <c r="J99" s="121"/>
      <c r="K99" s="121"/>
    </row>
    <row r="100" spans="1:11">
      <c r="A100" s="121"/>
      <c r="B100" s="121"/>
      <c r="C100" s="121"/>
      <c r="D100" s="121"/>
      <c r="E100" s="121"/>
      <c r="F100" s="121"/>
      <c r="G100" s="121"/>
      <c r="H100" s="121"/>
      <c r="I100" s="121"/>
      <c r="J100" s="121"/>
      <c r="K100" s="121"/>
    </row>
    <row r="101" spans="1:11">
      <c r="A101" s="121"/>
      <c r="B101" s="121"/>
      <c r="C101" s="121"/>
      <c r="D101" s="121"/>
      <c r="E101" s="121"/>
      <c r="F101" s="121"/>
      <c r="G101" s="121"/>
      <c r="H101" s="121"/>
      <c r="I101" s="121"/>
      <c r="J101" s="121"/>
      <c r="K101" s="121"/>
    </row>
    <row r="102" spans="1:11">
      <c r="A102" s="121"/>
      <c r="B102" s="121"/>
      <c r="C102" s="121"/>
      <c r="D102" s="121"/>
      <c r="E102" s="121"/>
      <c r="F102" s="121"/>
      <c r="G102" s="121"/>
      <c r="H102" s="121"/>
      <c r="I102" s="121"/>
      <c r="J102" s="121"/>
      <c r="K102" s="121"/>
    </row>
  </sheetData>
  <mergeCells count="270">
    <mergeCell ref="J90:K90"/>
    <mergeCell ref="A41:C41"/>
    <mergeCell ref="J41:K41"/>
    <mergeCell ref="D41:I41"/>
    <mergeCell ref="D77:I77"/>
    <mergeCell ref="A87:C87"/>
    <mergeCell ref="A88:C88"/>
    <mergeCell ref="A89:C89"/>
    <mergeCell ref="A90:C90"/>
    <mergeCell ref="D87:I87"/>
    <mergeCell ref="D88:I88"/>
    <mergeCell ref="D89:I89"/>
    <mergeCell ref="D90:I90"/>
    <mergeCell ref="D42:I42"/>
    <mergeCell ref="D67:I67"/>
    <mergeCell ref="D56:I56"/>
    <mergeCell ref="A54:C54"/>
    <mergeCell ref="J74:K74"/>
    <mergeCell ref="A76:C76"/>
    <mergeCell ref="D76:I76"/>
    <mergeCell ref="A83:C83"/>
    <mergeCell ref="A81:C81"/>
    <mergeCell ref="D81:I81"/>
    <mergeCell ref="A66:C66"/>
    <mergeCell ref="J87:K87"/>
    <mergeCell ref="J88:K88"/>
    <mergeCell ref="J89:K89"/>
    <mergeCell ref="D19:I19"/>
    <mergeCell ref="J20:K20"/>
    <mergeCell ref="J26:K26"/>
    <mergeCell ref="J60:K60"/>
    <mergeCell ref="J63:K63"/>
    <mergeCell ref="A55:C55"/>
    <mergeCell ref="A51:C51"/>
    <mergeCell ref="A23:C23"/>
    <mergeCell ref="A26:C26"/>
    <mergeCell ref="A24:C24"/>
    <mergeCell ref="D35:I35"/>
    <mergeCell ref="A52:C52"/>
    <mergeCell ref="D52:I52"/>
    <mergeCell ref="D50:I50"/>
    <mergeCell ref="D55:I55"/>
    <mergeCell ref="A49:C49"/>
    <mergeCell ref="D49:I49"/>
    <mergeCell ref="D43:I43"/>
    <mergeCell ref="J79:K79"/>
    <mergeCell ref="A70:C70"/>
    <mergeCell ref="D69:I69"/>
    <mergeCell ref="A91:C91"/>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6:K86"/>
    <mergeCell ref="J64:K64"/>
    <mergeCell ref="D51:I51"/>
    <mergeCell ref="J55:K55"/>
    <mergeCell ref="A9:L10"/>
    <mergeCell ref="A25:C25"/>
    <mergeCell ref="A40:C40"/>
    <mergeCell ref="J13:K13"/>
    <mergeCell ref="D91:I91"/>
    <mergeCell ref="D101:I101"/>
    <mergeCell ref="D92:I92"/>
    <mergeCell ref="D99:I99"/>
    <mergeCell ref="A96:C96"/>
    <mergeCell ref="A100:C100"/>
    <mergeCell ref="A73:C73"/>
    <mergeCell ref="J17:K17"/>
    <mergeCell ref="D34:I34"/>
    <mergeCell ref="J54:K54"/>
    <mergeCell ref="J24:K24"/>
    <mergeCell ref="D26:I26"/>
    <mergeCell ref="J59:K59"/>
    <mergeCell ref="J43:K43"/>
    <mergeCell ref="A101:C101"/>
    <mergeCell ref="A99:C99"/>
    <mergeCell ref="A97:C97"/>
    <mergeCell ref="A98:C98"/>
    <mergeCell ref="J98:K98"/>
    <mergeCell ref="J11:M11"/>
    <mergeCell ref="J102:K102"/>
    <mergeCell ref="D102:I102"/>
    <mergeCell ref="J101:K101"/>
    <mergeCell ref="J68:K68"/>
    <mergeCell ref="A93:M93"/>
    <mergeCell ref="J72:K72"/>
    <mergeCell ref="A68:C68"/>
    <mergeCell ref="I95:K95"/>
    <mergeCell ref="D98:I98"/>
    <mergeCell ref="J80:K80"/>
    <mergeCell ref="A82:C82"/>
    <mergeCell ref="D82:I82"/>
    <mergeCell ref="J82:K82"/>
    <mergeCell ref="A84:C84"/>
    <mergeCell ref="A86:C86"/>
    <mergeCell ref="D84:I84"/>
    <mergeCell ref="D86:I86"/>
    <mergeCell ref="D75:I75"/>
    <mergeCell ref="A75:C75"/>
    <mergeCell ref="D83:I83"/>
    <mergeCell ref="J83:K83"/>
    <mergeCell ref="A78:C78"/>
    <mergeCell ref="D78:I78"/>
    <mergeCell ref="J78:K78"/>
    <mergeCell ref="D96:I96"/>
    <mergeCell ref="J99:K99"/>
    <mergeCell ref="J100:K100"/>
    <mergeCell ref="J91:K91"/>
    <mergeCell ref="J84:K84"/>
    <mergeCell ref="A17:C17"/>
    <mergeCell ref="D72:I72"/>
    <mergeCell ref="A48:C48"/>
    <mergeCell ref="D48:I48"/>
    <mergeCell ref="A71:C71"/>
    <mergeCell ref="D71:I71"/>
    <mergeCell ref="J49:K49"/>
    <mergeCell ref="J50:K50"/>
    <mergeCell ref="D97:I97"/>
    <mergeCell ref="D74:I74"/>
    <mergeCell ref="J34:K34"/>
    <mergeCell ref="A36:C36"/>
    <mergeCell ref="A46:C46"/>
    <mergeCell ref="D45:I45"/>
    <mergeCell ref="J37:K37"/>
    <mergeCell ref="J45:K45"/>
    <mergeCell ref="A45:C45"/>
    <mergeCell ref="A37:C37"/>
    <mergeCell ref="D22:I22"/>
    <mergeCell ref="A92:C92"/>
    <mergeCell ref="D73:I73"/>
    <mergeCell ref="J73:K73"/>
    <mergeCell ref="D60:I60"/>
    <mergeCell ref="A56:C56"/>
    <mergeCell ref="J66:K66"/>
    <mergeCell ref="A62:C62"/>
    <mergeCell ref="J62:K62"/>
    <mergeCell ref="J67:K67"/>
    <mergeCell ref="A65:C65"/>
    <mergeCell ref="A69:C69"/>
    <mergeCell ref="D62:I62"/>
    <mergeCell ref="A64:C64"/>
    <mergeCell ref="A67:C67"/>
    <mergeCell ref="D68:I68"/>
    <mergeCell ref="D66:I66"/>
    <mergeCell ref="A80:C80"/>
    <mergeCell ref="D80:I80"/>
    <mergeCell ref="J92:K92"/>
    <mergeCell ref="D58:I58"/>
    <mergeCell ref="A61:C61"/>
    <mergeCell ref="D57:I57"/>
    <mergeCell ref="A60:C60"/>
    <mergeCell ref="J71:K71"/>
    <mergeCell ref="J96:K96"/>
    <mergeCell ref="J81:K81"/>
    <mergeCell ref="J77:K77"/>
    <mergeCell ref="A53:C53"/>
    <mergeCell ref="J56:K56"/>
    <mergeCell ref="A79:C79"/>
    <mergeCell ref="D79:I79"/>
    <mergeCell ref="A102:C102"/>
    <mergeCell ref="D59:I59"/>
    <mergeCell ref="J61:K61"/>
    <mergeCell ref="J65:K65"/>
    <mergeCell ref="J53:K53"/>
    <mergeCell ref="A85:C85"/>
    <mergeCell ref="D85:I85"/>
    <mergeCell ref="J85:K85"/>
    <mergeCell ref="D53:I53"/>
    <mergeCell ref="D63:I63"/>
    <mergeCell ref="D61:I61"/>
    <mergeCell ref="A72:C72"/>
    <mergeCell ref="D54:I54"/>
    <mergeCell ref="D100:I100"/>
    <mergeCell ref="A94:K94"/>
    <mergeCell ref="J97:K97"/>
    <mergeCell ref="D64:I64"/>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12:K12"/>
    <mergeCell ref="A13:C13"/>
    <mergeCell ref="A14:C14"/>
    <mergeCell ref="J18:K18"/>
    <mergeCell ref="D14:I14"/>
    <mergeCell ref="D16:I16"/>
    <mergeCell ref="D18:I18"/>
    <mergeCell ref="A5:L8"/>
    <mergeCell ref="A12:C12"/>
    <mergeCell ref="D46:I46"/>
    <mergeCell ref="A28:C28"/>
    <mergeCell ref="A31:C31"/>
    <mergeCell ref="A32:C32"/>
    <mergeCell ref="A42:C42"/>
    <mergeCell ref="D30:I30"/>
    <mergeCell ref="D36:I36"/>
    <mergeCell ref="D13:I13"/>
    <mergeCell ref="J29:K29"/>
    <mergeCell ref="J25:K25"/>
    <mergeCell ref="A19:C19"/>
    <mergeCell ref="J19:K19"/>
    <mergeCell ref="A18:C18"/>
    <mergeCell ref="A15:C15"/>
    <mergeCell ref="A20:C20"/>
    <mergeCell ref="J14:K14"/>
    <mergeCell ref="J15:K15"/>
    <mergeCell ref="J16:K16"/>
    <mergeCell ref="D17:I17"/>
    <mergeCell ref="D24:I24"/>
    <mergeCell ref="D27:I27"/>
    <mergeCell ref="A21:C21"/>
    <mergeCell ref="D70:I70"/>
    <mergeCell ref="J69:K69"/>
    <mergeCell ref="J70:K70"/>
    <mergeCell ref="A58:C58"/>
    <mergeCell ref="A59:C59"/>
    <mergeCell ref="J48:K48"/>
    <mergeCell ref="A77:C77"/>
    <mergeCell ref="J75:K75"/>
    <mergeCell ref="J76:K76"/>
    <mergeCell ref="J51:K51"/>
    <mergeCell ref="A50:C50"/>
    <mergeCell ref="A74:C74"/>
    <mergeCell ref="A27:C27"/>
    <mergeCell ref="D37:I37"/>
    <mergeCell ref="D20:I20"/>
    <mergeCell ref="A16:C16"/>
    <mergeCell ref="D12:I12"/>
    <mergeCell ref="A63:C63"/>
    <mergeCell ref="A57:C57"/>
    <mergeCell ref="J58:K58"/>
    <mergeCell ref="D65:I65"/>
    <mergeCell ref="J57:K57"/>
    <mergeCell ref="A47:C47"/>
    <mergeCell ref="J40:K40"/>
    <mergeCell ref="J44:K44"/>
    <mergeCell ref="J42:K42"/>
    <mergeCell ref="J47:K47"/>
    <mergeCell ref="D47:I47"/>
    <mergeCell ref="A22:C22"/>
    <mergeCell ref="D21:I21"/>
  </mergeCells>
  <pageMargins left="1.1023622047244095" right="1.1023622047244095" top="0.94488188976377963" bottom="0.94488188976377963" header="0.31496062992125984" footer="0.31496062992125984"/>
  <pageSetup paperSize="9" scale="60"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2025-11-17T08:25:22Z</cp:lastPrinted>
  <dcterms:created xsi:type="dcterms:W3CDTF">2014-10-30T08:08:57Z</dcterms:created>
  <dcterms:modified xsi:type="dcterms:W3CDTF">2025-12-04T10:42:06Z</dcterms:modified>
</cp:coreProperties>
</file>